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11.800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4" l="1"/>
  <c r="C20" i="4" s="1"/>
  <c r="C19" i="4"/>
  <c r="H14" i="4"/>
  <c r="F15" i="4" s="1"/>
  <c r="H15" i="4" s="1"/>
  <c r="F16" i="4" s="1"/>
  <c r="H16" i="4" s="1"/>
  <c r="C8" i="4"/>
  <c r="G8" i="4" s="1"/>
  <c r="C18" i="4" l="1"/>
</calcChain>
</file>

<file path=xl/sharedStrings.xml><?xml version="1.0" encoding="utf-8"?>
<sst xmlns="http://schemas.openxmlformats.org/spreadsheetml/2006/main" count="36" uniqueCount="36">
  <si>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</si>
  <si>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</si>
  <si>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</si>
  <si>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</si>
  <si>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</si>
  <si>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</si>
  <si>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</si>
  <si>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</si>
  <si>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</si>
  <si>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</si>
  <si>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</si>
  <si>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</si>
  <si>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</si>
  <si>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</si>
  <si>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</si>
  <si>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</si>
  <si>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</si>
  <si>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</si>
  <si>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</si>
  <si>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</si>
  <si>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</si>
  <si>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Обед. Перерыв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</si>
  <si>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</si>
  <si>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</si>
  <si>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</si>
  <si>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</si>
  <si>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</si>
  <si>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>140961 МР АСЦ</t>
  </si>
  <si>
    <t>Контейнеры, Паллеты</t>
  </si>
  <si>
    <t xml:space="preserve">142842 "АЛЬКОР И КО" </t>
  </si>
  <si>
    <t>140961, ЛЬВОВСКИЙ, УЛ. МАГИСТРАЛЬНАЯ, Д.7</t>
  </si>
  <si>
    <t>МО, ГОРОДСКОЙ ОКРУГ СТУПИНО, ПОС. ОКТЯБРЬСКИЙ, УЛ, ЗАВОДСКАЯ, ВЛ.1</t>
  </si>
  <si>
    <t>20 тонн</t>
  </si>
  <si>
    <t>Погрузка в МРАСЦ</t>
  </si>
  <si>
    <t xml:space="preserve"> ООО " АЛЬКОР И КО" - МР АСЦ</t>
  </si>
  <si>
    <t>77.11.800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</si>
</sst>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20" fontId="6" fillId="0" borderId="0" xfId="3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20" fontId="5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165" fontId="6" fillId="0" borderId="0" xfId="3" applyNumberFormat="1" applyFont="1" applyAlignment="1">
      <alignment vertical="center" wrapText="1"/>
    </xf>
    <xf numFmtId="20" fontId="6" fillId="0" borderId="0" xfId="3" applyNumberFormat="1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49" fontId="6" fillId="0" borderId="0" xfId="2" applyNumberFormat="1" applyFont="1" applyAlignment="1">
      <alignment horizontal="center" vertical="center" wrapText="1"/>
    </xf>
    <xf numFmtId="20" fontId="6" fillId="0" borderId="0" xfId="2" applyNumberFormat="1" applyFont="1" applyAlignment="1">
      <alignment horizontal="center" vertical="center" wrapText="1"/>
    </xf>
    <xf numFmtId="20" fontId="8" fillId="0" borderId="0" xfId="0" applyNumberFormat="1" applyFont="1" applyAlignment="1">
      <alignment horizontal="center" vertical="center" wrapText="1"/>
    </xf>
    <xf numFmtId="49" fontId="5" fillId="0" borderId="0" xfId="2" applyNumberFormat="1" applyFont="1" applyAlignment="1">
      <alignment vertical="center" wrapText="1"/>
    </xf>
    <xf numFmtId="164" fontId="6" fillId="0" borderId="0" xfId="3" applyNumberFormat="1" applyFont="1" applyAlignment="1">
      <alignment horizontal="left" vertical="center" wrapText="1"/>
    </xf>
    <xf numFmtId="0" fontId="11" fillId="0" borderId="0" xfId="0" applyFont="1" applyAlignment="1">
      <alignment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7"/>
  <sheetViews>
    <sheetView tabSelected="1" zoomScale="80" zoomScaleNormal="80" workbookViewId="0">
      <selection activeCell="A33" sqref="A23:XFD33"/>
    </sheetView>
  </sheetViews>
  <sheetFormatPr defaultColWidth="8.86328125" defaultRowHeight="15.75" x14ac:dyDescent="0.5"/>
  <cols>
    <col min="1" max="1" width="4.73046875" style="5" customWidth="1"/>
    <col min="2" max="2" width="49.3984375" style="5" customWidth="1"/>
    <col min="3" max="3" width="62.265625" style="5" customWidth="1"/>
    <col min="4" max="4" width="18.73046875" style="5" customWidth="1"/>
    <col min="5" max="5" width="11.265625" style="5" customWidth="1"/>
    <col min="6" max="6" width="13.265625" style="5" customWidth="1"/>
    <col min="7" max="7" width="13" style="5" customWidth="1"/>
    <col min="8" max="8" width="18.73046875" style="5" customWidth="1"/>
    <col min="9" max="9" width="41.265625" style="5" customWidth="1"/>
    <col min="10" max="16384" width="8.86328125" style="1"/>
  </cols>
  <sheetData>
    <row r="1" spans="1:9" x14ac:dyDescent="0.5">
      <c r="A1" s="2"/>
      <c r="B1" s="3"/>
      <c r="C1" s="3"/>
      <c r="D1" s="4"/>
      <c r="E1" s="2"/>
      <c r="F1" s="3"/>
      <c r="G1" s="3"/>
      <c r="H1" s="3"/>
      <c r="I1" s="3"/>
    </row>
    <row r="2" spans="1:9" ht="17.25" x14ac:dyDescent="0.5">
      <c r="A2" s="40" t="s">
        <v>34</v>
      </c>
      <c r="B2" s="40"/>
      <c r="C2" s="40"/>
      <c r="D2" s="40"/>
      <c r="E2" s="40"/>
      <c r="F2" s="40"/>
      <c r="G2" s="40"/>
      <c r="H2" s="40"/>
      <c r="I2" s="40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7" t="s">
        <v>0</v>
      </c>
      <c r="B4" s="8"/>
      <c r="C4" s="9" t="s">
        <v>1</v>
      </c>
      <c r="I4" s="6"/>
    </row>
    <row r="5" spans="1:9" ht="17.649999999999999" x14ac:dyDescent="0.5">
      <c r="A5" s="7" t="s">
        <v>2</v>
      </c>
      <c r="B5" s="7"/>
      <c r="C5" s="9" t="s">
        <v>35</v>
      </c>
      <c r="I5" s="38"/>
    </row>
    <row r="6" spans="1:9" ht="17.649999999999999" x14ac:dyDescent="0.5">
      <c r="A6" s="7" t="s">
        <v>3</v>
      </c>
      <c r="B6" s="7"/>
      <c r="C6" s="10">
        <v>46003</v>
      </c>
    </row>
    <row r="7" spans="1:9" ht="17.649999999999999" x14ac:dyDescent="0.5">
      <c r="A7" s="7" t="s">
        <v>4</v>
      </c>
      <c r="B7" s="7"/>
      <c r="C7" s="9" t="s">
        <v>5</v>
      </c>
    </row>
    <row r="8" spans="1:9" ht="17.649999999999999" x14ac:dyDescent="0.5">
      <c r="A8" s="7" t="s">
        <v>6</v>
      </c>
      <c r="B8" s="7"/>
      <c r="C8" s="9">
        <f>SUM(D14:D16)</f>
        <v>46</v>
      </c>
      <c r="E8" s="41" t="s">
        <v>7</v>
      </c>
      <c r="F8" s="41"/>
      <c r="G8" s="5">
        <f>C8-G9</f>
        <v>46</v>
      </c>
    </row>
    <row r="9" spans="1:9" ht="17.649999999999999" x14ac:dyDescent="0.5">
      <c r="A9" s="7" t="s">
        <v>8</v>
      </c>
      <c r="B9" s="7"/>
      <c r="C9" s="9" t="s">
        <v>28</v>
      </c>
      <c r="E9" s="41" t="s">
        <v>9</v>
      </c>
      <c r="F9" s="41"/>
    </row>
    <row r="10" spans="1:9" ht="17.649999999999999" x14ac:dyDescent="0.5">
      <c r="A10" s="11" t="s">
        <v>10</v>
      </c>
      <c r="B10" s="11"/>
      <c r="C10" s="9" t="s">
        <v>32</v>
      </c>
    </row>
    <row r="12" spans="1:9" x14ac:dyDescent="0.5">
      <c r="A12" s="39" t="s">
        <v>11</v>
      </c>
      <c r="B12" s="39" t="s">
        <v>12</v>
      </c>
      <c r="C12" s="39" t="s">
        <v>13</v>
      </c>
      <c r="D12" s="39" t="s">
        <v>14</v>
      </c>
      <c r="E12" s="39" t="s">
        <v>15</v>
      </c>
      <c r="F12" s="39"/>
      <c r="G12" s="39"/>
      <c r="H12" s="39"/>
      <c r="I12" s="39" t="s">
        <v>16</v>
      </c>
    </row>
    <row r="13" spans="1:9" ht="30.75" x14ac:dyDescent="0.5">
      <c r="A13" s="42"/>
      <c r="B13" s="42"/>
      <c r="C13" s="42"/>
      <c r="D13" s="43"/>
      <c r="E13" s="37" t="s">
        <v>17</v>
      </c>
      <c r="F13" s="37" t="s">
        <v>18</v>
      </c>
      <c r="G13" s="37" t="s">
        <v>19</v>
      </c>
      <c r="H13" s="37" t="s">
        <v>20</v>
      </c>
      <c r="I13" s="39"/>
    </row>
    <row r="14" spans="1:9" ht="40.9" customHeight="1" x14ac:dyDescent="0.5">
      <c r="A14" s="12">
        <v>2</v>
      </c>
      <c r="B14" s="35" t="s">
        <v>29</v>
      </c>
      <c r="C14" s="15" t="s">
        <v>31</v>
      </c>
      <c r="D14" s="14"/>
      <c r="E14" s="13"/>
      <c r="F14" s="16">
        <v>0.5</v>
      </c>
      <c r="G14" s="13">
        <v>8.3333333333333329E-2</v>
      </c>
      <c r="H14" s="16">
        <f t="shared" ref="H14:H16" si="0">F14+G14</f>
        <v>0.58333333333333337</v>
      </c>
      <c r="I14" s="17" t="s">
        <v>33</v>
      </c>
    </row>
    <row r="15" spans="1:9" ht="40.9" customHeight="1" x14ac:dyDescent="0.5">
      <c r="A15" s="12">
        <v>3</v>
      </c>
      <c r="B15" s="18"/>
      <c r="C15" s="36"/>
      <c r="D15" s="14"/>
      <c r="E15" s="13"/>
      <c r="F15" s="16">
        <f t="shared" ref="F15:F16" si="1">H14+E15</f>
        <v>0.58333333333333337</v>
      </c>
      <c r="G15" s="13">
        <v>4.1666666666666664E-2</v>
      </c>
      <c r="H15" s="16">
        <f t="shared" si="0"/>
        <v>0.625</v>
      </c>
      <c r="I15" s="17" t="s">
        <v>21</v>
      </c>
    </row>
    <row r="16" spans="1:9" ht="40.9" customHeight="1" x14ac:dyDescent="0.5">
      <c r="A16" s="12">
        <v>4</v>
      </c>
      <c r="B16" s="14" t="s">
        <v>27</v>
      </c>
      <c r="C16" s="15" t="s">
        <v>30</v>
      </c>
      <c r="D16" s="14">
        <v>46</v>
      </c>
      <c r="E16" s="34">
        <v>6.25E-2</v>
      </c>
      <c r="F16" s="16">
        <f t="shared" si="1"/>
        <v>0.6875</v>
      </c>
      <c r="G16" s="34">
        <v>8.3333333333333329E-2</v>
      </c>
      <c r="H16" s="16">
        <f t="shared" si="0"/>
        <v>0.77083333333333337</v>
      </c>
      <c r="I16" s="17" t="s">
        <v>22</v>
      </c>
    </row>
    <row r="17" spans="1:9" ht="17.649999999999999" x14ac:dyDescent="0.5">
      <c r="A17" s="7"/>
      <c r="B17" s="7"/>
      <c r="C17" s="7"/>
      <c r="D17" s="7"/>
      <c r="E17" s="19"/>
      <c r="F17" s="19"/>
      <c r="G17" s="20"/>
      <c r="H17" s="21"/>
      <c r="I17" s="22"/>
    </row>
    <row r="18" spans="1:9" ht="17.649999999999999" x14ac:dyDescent="0.5">
      <c r="A18" s="7"/>
      <c r="B18" s="23" t="s">
        <v>23</v>
      </c>
      <c r="C18" s="24">
        <f>C19+C20</f>
        <v>0.22916666666666666</v>
      </c>
      <c r="D18" s="25"/>
      <c r="E18" s="26"/>
      <c r="F18" s="7"/>
      <c r="G18" s="7"/>
      <c r="H18" s="7"/>
      <c r="I18" s="7"/>
    </row>
    <row r="19" spans="1:9" ht="17.649999999999999" x14ac:dyDescent="0.5">
      <c r="A19" s="7"/>
      <c r="B19" s="23" t="s">
        <v>24</v>
      </c>
      <c r="C19" s="24">
        <f>SUM(E14:E16)</f>
        <v>6.25E-2</v>
      </c>
      <c r="D19" s="25"/>
      <c r="E19" s="26"/>
      <c r="F19" s="27"/>
      <c r="G19" s="28"/>
      <c r="H19" s="29"/>
      <c r="I19" s="7"/>
    </row>
    <row r="20" spans="1:9" ht="17.649999999999999" x14ac:dyDescent="0.5">
      <c r="A20" s="7"/>
      <c r="B20" s="23" t="s">
        <v>25</v>
      </c>
      <c r="C20" s="30">
        <f>SUM(G14:G16)-C21</f>
        <v>0.16666666666666666</v>
      </c>
      <c r="D20" s="25"/>
      <c r="E20" s="26"/>
      <c r="F20" s="27"/>
      <c r="G20" s="31"/>
      <c r="H20" s="31"/>
      <c r="I20" s="7"/>
    </row>
    <row r="21" spans="1:9" ht="17.649999999999999" x14ac:dyDescent="0.5">
      <c r="A21" s="7"/>
      <c r="B21" s="23" t="s">
        <v>26</v>
      </c>
      <c r="C21" s="30">
        <f>G15</f>
        <v>4.1666666666666664E-2</v>
      </c>
      <c r="D21" s="25"/>
      <c r="E21" s="32"/>
      <c r="F21" s="27"/>
      <c r="G21" s="28"/>
      <c r="H21" s="29"/>
      <c r="I21" s="7"/>
    </row>
    <row r="22" spans="1:9" ht="17.649999999999999" x14ac:dyDescent="0.5">
      <c r="A22" s="7"/>
      <c r="B22" s="20"/>
      <c r="C22" s="20"/>
      <c r="D22" s="20"/>
      <c r="E22" s="32"/>
      <c r="F22" s="7"/>
      <c r="G22" s="7"/>
      <c r="H22" s="7"/>
      <c r="I22" s="7"/>
    </row>
    <row r="46" spans="5:5" x14ac:dyDescent="0.5">
      <c r="E46" s="33"/>
    </row>
    <row r="47" spans="5:5" x14ac:dyDescent="0.5">
      <c r="E47" s="33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77.11.800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2025-12-11T06:12:10Z</cp:lastPrinted>
  <dcterms:created xsi:type="dcterms:W3CDTF">2025-10-02T06:43:48Z</dcterms:created>
  <dcterms:modified xsi:type="dcterms:W3CDTF">2026-05-06T06:54:04Z</dcterms:modified>
</cp:coreProperties>
</file>